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Diplomka\Na net\"/>
    </mc:Choice>
  </mc:AlternateContent>
  <bookViews>
    <workbookView xWindow="0" yWindow="0" windowWidth="8904" windowHeight="2964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 l="1"/>
  <c r="F12" i="1" l="1"/>
  <c r="G12" i="1"/>
  <c r="F11" i="1"/>
  <c r="H12" i="1"/>
  <c r="G11" i="1"/>
  <c r="F10" i="1"/>
  <c r="I12" i="1"/>
  <c r="H11" i="1"/>
  <c r="G10" i="1"/>
  <c r="F9" i="1"/>
  <c r="J12" i="1"/>
  <c r="I11" i="1"/>
  <c r="H10" i="1"/>
  <c r="G9" i="1"/>
  <c r="F8" i="1"/>
  <c r="K12" i="1"/>
  <c r="J11" i="1"/>
  <c r="I10" i="1"/>
  <c r="H9" i="1"/>
  <c r="G8" i="1"/>
  <c r="F7" i="1"/>
  <c r="M12" i="1" l="1"/>
  <c r="M11" i="1"/>
  <c r="M10" i="1"/>
  <c r="M9" i="1"/>
  <c r="M8" i="1"/>
  <c r="M7" i="1"/>
  <c r="M6" i="1"/>
  <c r="M13" i="1" l="1"/>
  <c r="N8" i="1" s="1"/>
  <c r="N6" i="1" l="1"/>
  <c r="Q30" i="1"/>
  <c r="Q19" i="1"/>
  <c r="Q8" i="1"/>
  <c r="N12" i="1"/>
  <c r="N9" i="1"/>
  <c r="N10" i="1"/>
  <c r="N7" i="1"/>
  <c r="N11" i="1"/>
  <c r="Y30" i="1" l="1"/>
  <c r="W30" i="1"/>
  <c r="Q28" i="1"/>
  <c r="Q17" i="1"/>
  <c r="Q6" i="1"/>
  <c r="Q18" i="1"/>
  <c r="Q7" i="1"/>
  <c r="Q29" i="1"/>
  <c r="Q20" i="1"/>
  <c r="Q9" i="1"/>
  <c r="Q31" i="1"/>
  <c r="U8" i="1"/>
  <c r="S8" i="1"/>
  <c r="S30" i="1"/>
  <c r="U30" i="1"/>
  <c r="Q22" i="1"/>
  <c r="Q11" i="1"/>
  <c r="Q33" i="1"/>
  <c r="Q32" i="1"/>
  <c r="Q21" i="1"/>
  <c r="Q10" i="1"/>
  <c r="Q34" i="1"/>
  <c r="Q23" i="1"/>
  <c r="Q12" i="1"/>
  <c r="S19" i="1"/>
  <c r="U19" i="1"/>
  <c r="N13" i="1"/>
  <c r="Y34" i="1" l="1"/>
  <c r="W34" i="1"/>
  <c r="Y33" i="1"/>
  <c r="W33" i="1"/>
  <c r="Y29" i="1"/>
  <c r="W29" i="1"/>
  <c r="U17" i="1"/>
  <c r="S17" i="1"/>
  <c r="Y32" i="1"/>
  <c r="W32" i="1"/>
  <c r="Y31" i="1"/>
  <c r="W31" i="1"/>
  <c r="U6" i="1"/>
  <c r="U28" i="1"/>
  <c r="Y28" i="1"/>
  <c r="W28" i="1"/>
  <c r="S28" i="1"/>
  <c r="U12" i="1"/>
  <c r="S12" i="1"/>
  <c r="S34" i="1"/>
  <c r="U34" i="1"/>
  <c r="S21" i="1"/>
  <c r="U21" i="1"/>
  <c r="S33" i="1"/>
  <c r="U33" i="1"/>
  <c r="S22" i="1"/>
  <c r="U22" i="1"/>
  <c r="S9" i="1"/>
  <c r="U9" i="1"/>
  <c r="S29" i="1"/>
  <c r="U29" i="1"/>
  <c r="S18" i="1"/>
  <c r="U18" i="1"/>
  <c r="S23" i="1"/>
  <c r="U23" i="1"/>
  <c r="U10" i="1"/>
  <c r="S10" i="1"/>
  <c r="S32" i="1"/>
  <c r="U32" i="1"/>
  <c r="S11" i="1"/>
  <c r="U11" i="1"/>
  <c r="S31" i="1"/>
  <c r="U31" i="1"/>
  <c r="S20" i="1"/>
  <c r="U20" i="1"/>
  <c r="U7" i="1"/>
  <c r="S7" i="1"/>
  <c r="S13" i="1" l="1"/>
  <c r="W35" i="1"/>
  <c r="S35" i="1"/>
  <c r="S24" i="1"/>
  <c r="Y35" i="1"/>
  <c r="U35" i="1"/>
  <c r="U13" i="1"/>
  <c r="U24" i="1"/>
</calcChain>
</file>

<file path=xl/sharedStrings.xml><?xml version="1.0" encoding="utf-8"?>
<sst xmlns="http://schemas.openxmlformats.org/spreadsheetml/2006/main" count="116" uniqueCount="63">
  <si>
    <t>Výběr konkrétního konstrukčního řešení - Multikriteriální analýza</t>
  </si>
  <si>
    <t>Saatyho metoda</t>
  </si>
  <si>
    <t>Číslo vlastnosti</t>
  </si>
  <si>
    <t>Název vlastnosti</t>
  </si>
  <si>
    <t>Tendence změny</t>
  </si>
  <si>
    <t>Technická jednoduchost konstrukce</t>
  </si>
  <si>
    <t>Rostoucí</t>
  </si>
  <si>
    <t>Bezpečnost při výpadku elektrické energie</t>
  </si>
  <si>
    <t>Klesající</t>
  </si>
  <si>
    <t>Nastavení požadované polohy</t>
  </si>
  <si>
    <t>Hmotnost konstrukce</t>
  </si>
  <si>
    <t>Vlastnost</t>
  </si>
  <si>
    <t>Určení váhy parametrů</t>
  </si>
  <si>
    <t>Geometrický průměr</t>
  </si>
  <si>
    <t>Váha</t>
  </si>
  <si>
    <t>Hodnocené konstrukční části</t>
  </si>
  <si>
    <t>Šířková stavitelnost rámu</t>
  </si>
  <si>
    <t>Provedení konstrukce rámu</t>
  </si>
  <si>
    <t>Typ pohonu pro otevírání a uzavírání čelistí manipulátoru</t>
  </si>
  <si>
    <t>Typ pohonu pro otáčení čelistí manipulátoru</t>
  </si>
  <si>
    <t>Způsob upínání formovacích rámů</t>
  </si>
  <si>
    <t>Číslo</t>
  </si>
  <si>
    <t>Šířkově přestavitelný rám, pevná šířka rámu</t>
  </si>
  <si>
    <t>Rám s kyvnými rameny, rám s posuvnými rameny</t>
  </si>
  <si>
    <t>Manuální pohon, elektrický pohon (elektromotor s integrovanou převodovkou), elektrický pohon (elektromotor a řetězový převod), hydraulický pohon, pneumatický pohon (přímočarý pneumatický motor), pneumatický pohon (kyvný pneumatický motor)</t>
  </si>
  <si>
    <t>Upínání pomocí čepů, upínání pomocí čelistí, upínání pomocí upínacích rámů</t>
  </si>
  <si>
    <t>-</t>
  </si>
  <si>
    <t>Bodovací metoda</t>
  </si>
  <si>
    <t>Vyhovuje výborně</t>
  </si>
  <si>
    <t>Vyhovuje dobře</t>
  </si>
  <si>
    <t>Vyhovuje velmi dobře</t>
  </si>
  <si>
    <t>Vyhovuje málo</t>
  </si>
  <si>
    <t>Nevyhovuje</t>
  </si>
  <si>
    <t>Šířkově přestavitelný rám</t>
  </si>
  <si>
    <t>Pevná šířka rámu</t>
  </si>
  <si>
    <t>Váha vlastnosti</t>
  </si>
  <si>
    <t>Celkem</t>
  </si>
  <si>
    <t>Relativní úroveň celkem:</t>
  </si>
  <si>
    <t>Rám s kyvnými rameny</t>
  </si>
  <si>
    <t>Rám s posuvnými rameny</t>
  </si>
  <si>
    <t>Elektrický pohon (aktuátor)</t>
  </si>
  <si>
    <t>Elektrický pohon (pastorek a hřeben)</t>
  </si>
  <si>
    <t>Hydraulický pohon</t>
  </si>
  <si>
    <t>Pneumatický pohon</t>
  </si>
  <si>
    <t>Elektrický pohon (aktuátor), Elektrický pohon (pastorek a hřeben), Hydraulický pohon, Pneumatický pohon</t>
  </si>
  <si>
    <t>Počet bodů</t>
  </si>
  <si>
    <t>Deskriptor</t>
  </si>
  <si>
    <t>Vlastnosti jsou rovnocené</t>
  </si>
  <si>
    <t>První vlastnost je slabě významnější než druhá vlastnost</t>
  </si>
  <si>
    <t>První vlastnost je silně významnější než druhá vlastnost</t>
  </si>
  <si>
    <t>První vlastnost je velmi silně významnější než druhá vlastnost</t>
  </si>
  <si>
    <t>První vlastnost je absolutně významnější než druhá vlastnost</t>
  </si>
  <si>
    <t>Výsledek celkem</t>
  </si>
  <si>
    <t>Bodové hodnocení</t>
  </si>
  <si>
    <t>Výsledné hodnocení</t>
  </si>
  <si>
    <t>Označení části</t>
  </si>
  <si>
    <t>Možnosti výběru</t>
  </si>
  <si>
    <t xml:space="preserve">Vzhledem k tomu že pro otevírání a uzavírání čelistí manipulátoru byl zvolen hydraulický pohon, dále po zohlednění skutečnosti, že není akceptován manuální pohon pro otáčení čelistí manipulátoru. </t>
  </si>
  <si>
    <t>Byl zvolen taktéž hydraulický pohon pro otáčení čelistí manipulátoru. Takto bylo rozhodnuto z důvodu, že tento pohon lze připojit do již vytvořeného hydraulického obvodu.</t>
  </si>
  <si>
    <t>Při zohlednění skutečnosti, že manipulátor pracuje pouze s formovacími rámy, je nutné volit způsob upínání pomocí upínacích čepů.</t>
  </si>
  <si>
    <t xml:space="preserve">Plynulost pohybu při přestavení / otáčení </t>
  </si>
  <si>
    <t>Náklady na výrobu / pořízení</t>
  </si>
  <si>
    <t>Přestavitelnost konstrukce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</si>
</sst>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Fill="1" applyAlignment="1">
      <alignment horizontal="center"/>
    </xf>
    <xf numFmtId="12" fontId="0" fillId="0" borderId="0" xfId="0" applyNumberFormat="1" applyFill="1" applyAlignment="1">
      <alignment horizontal="center"/>
    </xf>
    <xf numFmtId="9" fontId="0" fillId="0" borderId="0" xfId="0" applyNumberFormat="1"/>
    <xf numFmtId="2" fontId="0" fillId="0" borderId="0" xfId="1" applyNumberFormat="1" applyFont="1"/>
    <xf numFmtId="2" fontId="0" fillId="2" borderId="0" xfId="0" applyNumberFormat="1" applyFill="1"/>
    <xf numFmtId="0" fontId="3" fillId="0" borderId="0" xfId="0" applyFont="1" applyAlignment="1"/>
    <xf numFmtId="0" fontId="0" fillId="3" borderId="0" xfId="0" applyFill="1" applyAlignment="1">
      <alignment horizontal="center"/>
    </xf>
    <xf numFmtId="0" fontId="0" fillId="0" borderId="0" xfId="0" applyNumberFormat="1" applyFill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802648560686837"/>
          <c:y val="0.18011816466380731"/>
          <c:w val="0.47325925925925927"/>
          <c:h val="0.7887654320987654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2.5399999999999999E-2"/>
                  <c:y val="-2.03827160493827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0771481481481482"/>
                  <c:y val="-2.19506172839507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3518518518518529E-2"/>
                  <c:y val="-3.52777777777778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2.8222222222222221E-2"/>
                  <c:y val="0.109361111111111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7.3669093086512358E-2"/>
                  <c:y val="0.1814010571319749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555795055918422"/>
                      <c:h val="0.19112925817294546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-4.7045601877146716E-2"/>
                  <c:y val="3.15637525637656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16089331867968"/>
                      <c:h val="0.19112925817294546"/>
                    </c:manualLayout>
                  </c15:layout>
                </c:ext>
              </c:extLst>
            </c:dLbl>
            <c:dLbl>
              <c:idx val="6"/>
              <c:layout>
                <c:manualLayout>
                  <c:x val="0.11712222222222222"/>
                  <c:y val="3.919753086419750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List1!$B$6:$B$12</c:f>
              <c:strCache>
                <c:ptCount val="7"/>
                <c:pt idx="0">
                  <c:v>Technická jednoduchost konstrukce</c:v>
                </c:pt>
                <c:pt idx="1">
                  <c:v>Bezpečnost při výpadku elektrické energie</c:v>
                </c:pt>
                <c:pt idx="2">
                  <c:v>Přestavitelnost konstrukce</c:v>
                </c:pt>
                <c:pt idx="3">
                  <c:v>Náklady na výrobu / pořízení</c:v>
                </c:pt>
                <c:pt idx="4">
                  <c:v>Plynulost pohybu při přestavení / otáčení </c:v>
                </c:pt>
                <c:pt idx="5">
                  <c:v>Nastavení požadované polohy</c:v>
                </c:pt>
                <c:pt idx="6">
                  <c:v>Hmotnost konstrukce</c:v>
                </c:pt>
              </c:strCache>
            </c:strRef>
          </c:cat>
          <c:val>
            <c:numRef>
              <c:f>List1!$N$6:$N$12</c:f>
              <c:numCache>
                <c:formatCode>0.00</c:formatCode>
                <c:ptCount val="7"/>
                <c:pt idx="0">
                  <c:v>0.29057871534399193</c:v>
                </c:pt>
                <c:pt idx="1">
                  <c:v>0.29327017800308353</c:v>
                </c:pt>
                <c:pt idx="2">
                  <c:v>0.15189854611406012</c:v>
                </c:pt>
                <c:pt idx="3">
                  <c:v>0.11457174986026374</c:v>
                </c:pt>
                <c:pt idx="4">
                  <c:v>7.4682030654141252E-2</c:v>
                </c:pt>
                <c:pt idx="5">
                  <c:v>3.9039651833343673E-2</c:v>
                </c:pt>
                <c:pt idx="6">
                  <c:v>3.5959128191115838E-2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492955</xdr:colOff>
      <xdr:row>14</xdr:row>
      <xdr:rowOff>9086</xdr:rowOff>
    </xdr:from>
    <xdr:to>
      <xdr:col>14</xdr:col>
      <xdr:colOff>101755</xdr:colOff>
      <xdr:row>31</xdr:row>
      <xdr:rowOff>138954</xdr:rowOff>
    </xdr:to>
    <xdr:graphicFrame macro="">
      <xdr:nvGraphicFramePr>
        <xdr:cNvPr id="3" name="Graf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J1" zoomScale="70" zoomScaleNormal="70" workbookViewId="0">
      <selection activeCell="K12" sqref="K12"/>
    </sheetView>
  </sheetViews>
  <sheetFormatPr defaultRowHeight="14.4" x14ac:dyDescent="0.3"/>
  <cols>
    <col min="1" max="1" width="14.77734375" customWidth="1"/>
    <col min="2" max="2" width="50.77734375" customWidth="1"/>
    <col min="3" max="3" width="15.77734375" customWidth="1"/>
    <col min="6" max="12" width="5.77734375" customWidth="1"/>
    <col min="13" max="13" width="20.77734375" customWidth="1"/>
    <col min="14" max="14" width="5.44140625" bestFit="1" customWidth="1"/>
    <col min="16" max="16" width="35.44140625" bestFit="1" customWidth="1"/>
    <col min="17" max="17" width="13.88671875" bestFit="1" customWidth="1"/>
    <col min="18" max="18" width="10.77734375" customWidth="1"/>
    <col min="19" max="19" width="14.77734375" customWidth="1"/>
    <col min="20" max="20" width="10.77734375" customWidth="1"/>
    <col min="21" max="21" width="14.77734375" customWidth="1"/>
    <col min="22" max="22" width="10.77734375" customWidth="1"/>
    <col min="23" max="23" width="14.77734375" customWidth="1"/>
    <col min="24" max="24" width="10.77734375" customWidth="1"/>
    <col min="25" max="25" width="14.77734375" customWidth="1"/>
    <col min="26" max="26" width="10.77734375" customWidth="1"/>
    <col min="27" max="27" width="47.77734375" customWidth="1"/>
  </cols>
  <sheetData>
    <row r="1" spans="1:28" x14ac:dyDescent="0.3">
      <c r="A1" t="s">
        <v>0</v>
      </c>
      <c r="Z1" t="s">
        <v>15</v>
      </c>
    </row>
    <row r="3" spans="1:28" x14ac:dyDescent="0.3">
      <c r="A3" t="s">
        <v>1</v>
      </c>
      <c r="E3" t="s">
        <v>12</v>
      </c>
      <c r="Z3" s="3" t="s">
        <v>21</v>
      </c>
      <c r="AA3" s="3" t="s">
        <v>55</v>
      </c>
      <c r="AB3" s="3" t="s">
        <v>56</v>
      </c>
    </row>
    <row r="4" spans="1:28" x14ac:dyDescent="0.3">
      <c r="E4" s="5" t="s">
        <v>11</v>
      </c>
      <c r="F4" s="3"/>
      <c r="G4" s="3"/>
      <c r="H4" s="3"/>
      <c r="I4" s="3"/>
      <c r="J4" s="3"/>
      <c r="K4" s="3"/>
      <c r="L4" s="3"/>
      <c r="M4" s="3" t="s">
        <v>13</v>
      </c>
      <c r="N4" s="3" t="s">
        <v>14</v>
      </c>
      <c r="P4" t="s">
        <v>16</v>
      </c>
      <c r="R4" t="s">
        <v>33</v>
      </c>
      <c r="T4" t="s">
        <v>34</v>
      </c>
      <c r="Z4">
        <v>1</v>
      </c>
      <c r="AA4" t="s">
        <v>16</v>
      </c>
      <c r="AB4" t="s">
        <v>22</v>
      </c>
    </row>
    <row r="5" spans="1:28" x14ac:dyDescent="0.3">
      <c r="A5" s="3" t="s">
        <v>2</v>
      </c>
      <c r="B5" s="4" t="s">
        <v>3</v>
      </c>
      <c r="C5" s="4" t="s">
        <v>4</v>
      </c>
      <c r="E5" s="5" t="s">
        <v>26</v>
      </c>
      <c r="F5" s="5">
        <v>1</v>
      </c>
      <c r="G5" s="5">
        <v>2</v>
      </c>
      <c r="H5" s="5">
        <v>3</v>
      </c>
      <c r="I5" s="5">
        <v>4</v>
      </c>
      <c r="J5" s="5">
        <v>5</v>
      </c>
      <c r="K5" s="5">
        <v>6</v>
      </c>
      <c r="L5" s="5">
        <v>7</v>
      </c>
      <c r="P5" s="3" t="s">
        <v>11</v>
      </c>
      <c r="Q5" s="3" t="s">
        <v>35</v>
      </c>
      <c r="R5" s="3" t="s">
        <v>53</v>
      </c>
      <c r="S5" s="3" t="s">
        <v>54</v>
      </c>
      <c r="T5" s="3" t="s">
        <v>53</v>
      </c>
      <c r="U5" s="3" t="s">
        <v>54</v>
      </c>
      <c r="Z5">
        <v>2</v>
      </c>
      <c r="AA5" t="s">
        <v>17</v>
      </c>
      <c r="AB5" t="s">
        <v>23</v>
      </c>
    </row>
    <row r="6" spans="1:28" x14ac:dyDescent="0.3">
      <c r="A6" s="3">
        <v>1</v>
      </c>
      <c r="B6" s="1" t="s">
        <v>5</v>
      </c>
      <c r="C6" s="1" t="s">
        <v>6</v>
      </c>
      <c r="E6" s="5">
        <v>1</v>
      </c>
      <c r="F6" s="15">
        <v>1</v>
      </c>
      <c r="G6" s="9">
        <v>1</v>
      </c>
      <c r="H6" s="9">
        <v>3</v>
      </c>
      <c r="I6" s="9">
        <v>3</v>
      </c>
      <c r="J6" s="9">
        <v>5</v>
      </c>
      <c r="K6" s="6">
        <v>5</v>
      </c>
      <c r="L6" s="6">
        <v>5</v>
      </c>
      <c r="M6" s="8">
        <f t="shared" ref="M6:M12" si="0">(F6*G6*H6*I6*J6*K6*L6)^(1/7)</f>
        <v>2.7282171320196693</v>
      </c>
      <c r="N6" s="12">
        <f>M6/M13</f>
        <v>0.29057871534399193</v>
      </c>
      <c r="P6" s="1" t="s">
        <v>5</v>
      </c>
      <c r="Q6" s="8">
        <f>N6</f>
        <v>0.29057871534399193</v>
      </c>
      <c r="R6">
        <v>4</v>
      </c>
      <c r="S6" s="12">
        <f>Q6*R6</f>
        <v>1.1623148613759677</v>
      </c>
      <c r="T6">
        <v>5</v>
      </c>
      <c r="U6" s="12">
        <f>Q6*T6</f>
        <v>1.4528935767199598</v>
      </c>
      <c r="Z6">
        <v>3</v>
      </c>
      <c r="AA6" t="s">
        <v>18</v>
      </c>
      <c r="AB6" t="s">
        <v>44</v>
      </c>
    </row>
    <row r="7" spans="1:28" x14ac:dyDescent="0.3">
      <c r="A7" s="3">
        <v>2</v>
      </c>
      <c r="B7" s="1" t="s">
        <v>7</v>
      </c>
      <c r="C7" s="1" t="s">
        <v>6</v>
      </c>
      <c r="E7" s="5">
        <v>2</v>
      </c>
      <c r="F7" s="9">
        <f>G6^-1</f>
        <v>1</v>
      </c>
      <c r="G7" s="15">
        <v>1</v>
      </c>
      <c r="H7" s="9">
        <v>3</v>
      </c>
      <c r="I7" s="9">
        <v>5</v>
      </c>
      <c r="J7" s="9">
        <v>4</v>
      </c>
      <c r="K7" s="9">
        <v>5</v>
      </c>
      <c r="L7" s="6">
        <v>4</v>
      </c>
      <c r="M7" s="8">
        <f t="shared" si="0"/>
        <v>2.7534870301539227</v>
      </c>
      <c r="N7" s="12">
        <f>M7/M13</f>
        <v>0.29327017800308353</v>
      </c>
      <c r="P7" s="1" t="s">
        <v>7</v>
      </c>
      <c r="Q7" s="8">
        <f>N7</f>
        <v>0.29327017800308353</v>
      </c>
      <c r="R7">
        <v>3</v>
      </c>
      <c r="S7" s="12">
        <f t="shared" ref="S7:S12" si="1">Q7*R7</f>
        <v>0.87981053400925058</v>
      </c>
      <c r="T7">
        <v>4</v>
      </c>
      <c r="U7" s="12">
        <f t="shared" ref="U7:U12" si="2">Q7*T7</f>
        <v>1.1730807120123341</v>
      </c>
      <c r="Z7">
        <v>4</v>
      </c>
      <c r="AA7" t="s">
        <v>19</v>
      </c>
      <c r="AB7" t="s">
        <v>24</v>
      </c>
    </row>
    <row r="8" spans="1:28" x14ac:dyDescent="0.3">
      <c r="A8" s="3">
        <v>3</v>
      </c>
      <c r="B8" s="1" t="s">
        <v>62</v>
      </c>
      <c r="C8" s="2" t="s">
        <v>6</v>
      </c>
      <c r="E8" s="5">
        <v>3</v>
      </c>
      <c r="F8" s="10">
        <f>H6^-1</f>
        <v>0.33333333333333331</v>
      </c>
      <c r="G8" s="10">
        <f>H7^-1</f>
        <v>0.33333333333333331</v>
      </c>
      <c r="H8" s="15">
        <v>1</v>
      </c>
      <c r="I8" s="9">
        <v>3</v>
      </c>
      <c r="J8" s="9">
        <v>3</v>
      </c>
      <c r="K8" s="9">
        <v>3</v>
      </c>
      <c r="L8" s="9">
        <v>4</v>
      </c>
      <c r="M8" s="8">
        <f t="shared" si="0"/>
        <v>1.4261616352273789</v>
      </c>
      <c r="N8" s="12">
        <f>M8/M13</f>
        <v>0.15189854611406012</v>
      </c>
      <c r="P8" s="1" t="s">
        <v>62</v>
      </c>
      <c r="Q8" s="8">
        <f t="shared" ref="Q8:Q12" si="3">N8</f>
        <v>0.15189854611406012</v>
      </c>
      <c r="R8">
        <v>5</v>
      </c>
      <c r="S8" s="12">
        <f>Q8*R8</f>
        <v>0.75949273057030053</v>
      </c>
      <c r="T8">
        <v>2</v>
      </c>
      <c r="U8" s="12">
        <f t="shared" si="2"/>
        <v>0.30379709222812024</v>
      </c>
      <c r="Z8">
        <v>5</v>
      </c>
      <c r="AA8" t="s">
        <v>20</v>
      </c>
      <c r="AB8" t="s">
        <v>25</v>
      </c>
    </row>
    <row r="9" spans="1:28" x14ac:dyDescent="0.3">
      <c r="A9" s="3">
        <v>4</v>
      </c>
      <c r="B9" s="1" t="s">
        <v>61</v>
      </c>
      <c r="C9" s="2" t="s">
        <v>8</v>
      </c>
      <c r="E9" s="5">
        <v>4</v>
      </c>
      <c r="F9" s="10">
        <f>I6^-1</f>
        <v>0.33333333333333331</v>
      </c>
      <c r="G9" s="10">
        <f>I7^-1</f>
        <v>0.2</v>
      </c>
      <c r="H9" s="10">
        <f>I8^-1</f>
        <v>0.33333333333333331</v>
      </c>
      <c r="I9" s="15">
        <v>1</v>
      </c>
      <c r="J9" s="9">
        <v>3</v>
      </c>
      <c r="K9" s="9">
        <v>5</v>
      </c>
      <c r="L9" s="9">
        <v>5</v>
      </c>
      <c r="M9" s="8">
        <f t="shared" si="0"/>
        <v>1.0757037398427833</v>
      </c>
      <c r="N9" s="12">
        <f>M9/M13</f>
        <v>0.11457174986026374</v>
      </c>
      <c r="P9" s="1" t="s">
        <v>61</v>
      </c>
      <c r="Q9" s="8">
        <f t="shared" si="3"/>
        <v>0.11457174986026374</v>
      </c>
      <c r="R9">
        <v>3</v>
      </c>
      <c r="S9" s="12">
        <f t="shared" si="1"/>
        <v>0.34371524958079119</v>
      </c>
      <c r="T9">
        <v>4</v>
      </c>
      <c r="U9" s="12">
        <f t="shared" si="2"/>
        <v>0.45828699944105494</v>
      </c>
    </row>
    <row r="10" spans="1:28" x14ac:dyDescent="0.3">
      <c r="A10" s="3">
        <v>5</v>
      </c>
      <c r="B10" s="1" t="s">
        <v>60</v>
      </c>
      <c r="C10" s="2" t="s">
        <v>6</v>
      </c>
      <c r="E10" s="5">
        <v>5</v>
      </c>
      <c r="F10" s="10">
        <f>J6^-1</f>
        <v>0.2</v>
      </c>
      <c r="G10" s="10">
        <f>J7^-1</f>
        <v>0.25</v>
      </c>
      <c r="H10" s="10">
        <f>J8^-1</f>
        <v>0.33333333333333331</v>
      </c>
      <c r="I10" s="10">
        <f>J9^-1</f>
        <v>0.33333333333333331</v>
      </c>
      <c r="J10" s="15">
        <v>1</v>
      </c>
      <c r="K10" s="9">
        <v>3</v>
      </c>
      <c r="L10" s="9">
        <v>5</v>
      </c>
      <c r="M10" s="8">
        <f t="shared" si="0"/>
        <v>0.70118279394086058</v>
      </c>
      <c r="N10" s="12">
        <f>M10/M13</f>
        <v>7.4682030654141252E-2</v>
      </c>
      <c r="P10" s="1" t="s">
        <v>60</v>
      </c>
      <c r="Q10" s="8">
        <f t="shared" si="3"/>
        <v>7.4682030654141252E-2</v>
      </c>
      <c r="R10">
        <v>5</v>
      </c>
      <c r="S10" s="12">
        <f t="shared" si="1"/>
        <v>0.37341015327070626</v>
      </c>
      <c r="T10">
        <v>2</v>
      </c>
      <c r="U10" s="12">
        <f t="shared" si="2"/>
        <v>0.1493640613082825</v>
      </c>
      <c r="V10" s="8"/>
    </row>
    <row r="11" spans="1:28" x14ac:dyDescent="0.3">
      <c r="A11" s="3">
        <v>6</v>
      </c>
      <c r="B11" s="1" t="s">
        <v>9</v>
      </c>
      <c r="C11" s="2" t="s">
        <v>6</v>
      </c>
      <c r="E11" s="5">
        <v>6</v>
      </c>
      <c r="F11" s="7">
        <f>K6^-1</f>
        <v>0.2</v>
      </c>
      <c r="G11" s="10">
        <f>K7^-1</f>
        <v>0.2</v>
      </c>
      <c r="H11" s="10">
        <f>K8^-1</f>
        <v>0.33333333333333331</v>
      </c>
      <c r="I11" s="10">
        <f>K9^-1</f>
        <v>0.2</v>
      </c>
      <c r="J11" s="10">
        <f>K10^-1</f>
        <v>0.33333333333333331</v>
      </c>
      <c r="K11" s="15">
        <v>1</v>
      </c>
      <c r="L11" s="9">
        <v>1</v>
      </c>
      <c r="M11" s="8">
        <f t="shared" si="0"/>
        <v>0.36653974064729622</v>
      </c>
      <c r="N11" s="12">
        <f>M11/M13</f>
        <v>3.9039651833343673E-2</v>
      </c>
      <c r="P11" s="1" t="s">
        <v>9</v>
      </c>
      <c r="Q11" s="8">
        <f t="shared" si="3"/>
        <v>3.9039651833343673E-2</v>
      </c>
      <c r="R11">
        <v>5</v>
      </c>
      <c r="S11" s="12">
        <f t="shared" si="1"/>
        <v>0.19519825916671837</v>
      </c>
      <c r="T11">
        <v>2</v>
      </c>
      <c r="U11" s="12">
        <f t="shared" si="2"/>
        <v>7.8079303666687347E-2</v>
      </c>
      <c r="Z11" t="s">
        <v>27</v>
      </c>
    </row>
    <row r="12" spans="1:28" x14ac:dyDescent="0.3">
      <c r="A12" s="3">
        <v>7</v>
      </c>
      <c r="B12" s="1" t="s">
        <v>10</v>
      </c>
      <c r="C12" s="2" t="s">
        <v>8</v>
      </c>
      <c r="E12" s="5">
        <v>7</v>
      </c>
      <c r="F12" s="7">
        <f>L6^-1</f>
        <v>0.2</v>
      </c>
      <c r="G12" s="7">
        <f>L7^-1</f>
        <v>0.25</v>
      </c>
      <c r="H12" s="10">
        <f>L8^-1</f>
        <v>0.25</v>
      </c>
      <c r="I12" s="10">
        <f>L9^-1</f>
        <v>0.2</v>
      </c>
      <c r="J12" s="10">
        <f>L10^-1</f>
        <v>0.2</v>
      </c>
      <c r="K12" s="16">
        <f>L11^-1</f>
        <v>1</v>
      </c>
      <c r="L12" s="15">
        <v>1</v>
      </c>
      <c r="M12" s="8">
        <f t="shared" si="0"/>
        <v>0.33761698432507758</v>
      </c>
      <c r="N12" s="12">
        <f>M12/M13</f>
        <v>3.5959128191115838E-2</v>
      </c>
      <c r="P12" s="1" t="s">
        <v>10</v>
      </c>
      <c r="Q12" s="8">
        <f t="shared" si="3"/>
        <v>3.5959128191115838E-2</v>
      </c>
      <c r="R12">
        <v>4</v>
      </c>
      <c r="S12" s="12">
        <f t="shared" si="1"/>
        <v>0.14383651276446335</v>
      </c>
      <c r="T12">
        <v>5</v>
      </c>
      <c r="U12" s="12">
        <f t="shared" si="2"/>
        <v>0.17979564095557921</v>
      </c>
    </row>
    <row r="13" spans="1:28" x14ac:dyDescent="0.3">
      <c r="E13" s="3" t="s">
        <v>36</v>
      </c>
      <c r="M13" s="8">
        <f>SUM(M6:M12)</f>
        <v>9.3889090561569883</v>
      </c>
      <c r="N13" s="12">
        <f>SUM(N6:N12)</f>
        <v>1.0000000000000002</v>
      </c>
      <c r="P13" s="3" t="s">
        <v>52</v>
      </c>
      <c r="Q13" s="11"/>
      <c r="S13" s="13">
        <f>SUM(S6:S12)</f>
        <v>3.8577783007381976</v>
      </c>
      <c r="U13" s="8">
        <f>SUM(U6:U12)</f>
        <v>3.7952973863320181</v>
      </c>
      <c r="Z13" s="3" t="s">
        <v>45</v>
      </c>
      <c r="AA13" s="3" t="s">
        <v>46</v>
      </c>
    </row>
    <row r="14" spans="1:28" x14ac:dyDescent="0.3">
      <c r="A14" s="3" t="s">
        <v>45</v>
      </c>
      <c r="B14" s="3" t="s">
        <v>46</v>
      </c>
      <c r="Z14">
        <v>1</v>
      </c>
      <c r="AA14" t="s">
        <v>32</v>
      </c>
    </row>
    <row r="15" spans="1:28" x14ac:dyDescent="0.3">
      <c r="A15" s="3">
        <v>1</v>
      </c>
      <c r="B15" t="s">
        <v>47</v>
      </c>
      <c r="P15" t="s">
        <v>17</v>
      </c>
      <c r="R15" t="s">
        <v>38</v>
      </c>
      <c r="T15" t="s">
        <v>39</v>
      </c>
      <c r="Z15">
        <v>2</v>
      </c>
      <c r="AA15" t="s">
        <v>31</v>
      </c>
    </row>
    <row r="16" spans="1:28" x14ac:dyDescent="0.3">
      <c r="A16" s="3">
        <v>3</v>
      </c>
      <c r="B16" t="s">
        <v>48</v>
      </c>
      <c r="P16" s="3" t="s">
        <v>11</v>
      </c>
      <c r="Q16" s="3" t="s">
        <v>35</v>
      </c>
      <c r="R16" s="3" t="s">
        <v>53</v>
      </c>
      <c r="S16" s="3" t="s">
        <v>54</v>
      </c>
      <c r="T16" s="3" t="s">
        <v>53</v>
      </c>
      <c r="U16" s="3" t="s">
        <v>54</v>
      </c>
      <c r="Z16">
        <v>3</v>
      </c>
      <c r="AA16" t="s">
        <v>29</v>
      </c>
    </row>
    <row r="17" spans="1:27" x14ac:dyDescent="0.3">
      <c r="A17" s="3">
        <v>5</v>
      </c>
      <c r="B17" t="s">
        <v>49</v>
      </c>
      <c r="P17" s="1" t="s">
        <v>5</v>
      </c>
      <c r="Q17" s="8">
        <f t="shared" ref="Q17:Q23" si="4">N6</f>
        <v>0.29057871534399193</v>
      </c>
      <c r="R17">
        <v>5</v>
      </c>
      <c r="S17" s="12">
        <f>Q17*R17</f>
        <v>1.4528935767199598</v>
      </c>
      <c r="T17">
        <v>3</v>
      </c>
      <c r="U17" s="12">
        <f>Q17*T17</f>
        <v>0.8717361460319758</v>
      </c>
      <c r="Z17">
        <v>4</v>
      </c>
      <c r="AA17" t="s">
        <v>30</v>
      </c>
    </row>
    <row r="18" spans="1:27" x14ac:dyDescent="0.3">
      <c r="A18" s="3">
        <v>7</v>
      </c>
      <c r="B18" t="s">
        <v>50</v>
      </c>
      <c r="P18" s="1" t="s">
        <v>7</v>
      </c>
      <c r="Q18" s="8">
        <f t="shared" si="4"/>
        <v>0.29327017800308353</v>
      </c>
      <c r="R18">
        <v>2</v>
      </c>
      <c r="S18" s="12">
        <f t="shared" ref="S18" si="5">Q18*R18</f>
        <v>0.58654035600616705</v>
      </c>
      <c r="T18">
        <v>4</v>
      </c>
      <c r="U18" s="12">
        <f t="shared" ref="U18:U23" si="6">Q18*T18</f>
        <v>1.1730807120123341</v>
      </c>
      <c r="Z18">
        <v>5</v>
      </c>
      <c r="AA18" t="s">
        <v>28</v>
      </c>
    </row>
    <row r="19" spans="1:27" x14ac:dyDescent="0.3">
      <c r="A19" s="3">
        <v>9</v>
      </c>
      <c r="B19" t="s">
        <v>51</v>
      </c>
      <c r="P19" s="1" t="s">
        <v>62</v>
      </c>
      <c r="Q19" s="8">
        <f t="shared" si="4"/>
        <v>0.15189854611406012</v>
      </c>
      <c r="R19">
        <v>4</v>
      </c>
      <c r="S19" s="12">
        <f>Q19*R19</f>
        <v>0.60759418445624047</v>
      </c>
      <c r="T19">
        <v>5</v>
      </c>
      <c r="U19" s="12">
        <f t="shared" si="6"/>
        <v>0.75949273057030053</v>
      </c>
    </row>
    <row r="20" spans="1:27" x14ac:dyDescent="0.3">
      <c r="P20" s="1" t="s">
        <v>61</v>
      </c>
      <c r="Q20" s="8">
        <f t="shared" si="4"/>
        <v>0.11457174986026374</v>
      </c>
      <c r="R20">
        <v>4</v>
      </c>
      <c r="S20" s="12">
        <f t="shared" ref="S20:S23" si="7">Q20*R20</f>
        <v>0.45828699944105494</v>
      </c>
      <c r="T20">
        <v>3</v>
      </c>
      <c r="U20" s="12">
        <f t="shared" si="6"/>
        <v>0.34371524958079119</v>
      </c>
    </row>
    <row r="21" spans="1:27" x14ac:dyDescent="0.3">
      <c r="B21" s="1"/>
      <c r="P21" s="1" t="s">
        <v>60</v>
      </c>
      <c r="Q21" s="8">
        <f t="shared" si="4"/>
        <v>7.4682030654141252E-2</v>
      </c>
      <c r="R21">
        <v>0</v>
      </c>
      <c r="S21" s="12">
        <f t="shared" si="7"/>
        <v>0</v>
      </c>
      <c r="T21">
        <v>0</v>
      </c>
      <c r="U21" s="12">
        <f t="shared" si="6"/>
        <v>0</v>
      </c>
    </row>
    <row r="22" spans="1:27" x14ac:dyDescent="0.3">
      <c r="B22" s="1"/>
      <c r="P22" s="1" t="s">
        <v>9</v>
      </c>
      <c r="Q22" s="8">
        <f t="shared" si="4"/>
        <v>3.9039651833343673E-2</v>
      </c>
      <c r="R22">
        <v>3</v>
      </c>
      <c r="S22" s="12">
        <f t="shared" si="7"/>
        <v>0.11711895550003101</v>
      </c>
      <c r="T22">
        <v>5</v>
      </c>
      <c r="U22" s="12">
        <f t="shared" si="6"/>
        <v>0.19519825916671837</v>
      </c>
    </row>
    <row r="23" spans="1:27" x14ac:dyDescent="0.3">
      <c r="B23" s="1"/>
      <c r="P23" s="1" t="s">
        <v>10</v>
      </c>
      <c r="Q23" s="8">
        <f t="shared" si="4"/>
        <v>3.5959128191115838E-2</v>
      </c>
      <c r="R23">
        <v>4</v>
      </c>
      <c r="S23" s="12">
        <f t="shared" si="7"/>
        <v>0.14383651276446335</v>
      </c>
      <c r="T23">
        <v>3</v>
      </c>
      <c r="U23" s="12">
        <f t="shared" si="6"/>
        <v>0.10787738457334752</v>
      </c>
    </row>
    <row r="24" spans="1:27" x14ac:dyDescent="0.3">
      <c r="B24" s="1"/>
      <c r="P24" s="3" t="s">
        <v>37</v>
      </c>
      <c r="Q24" s="11"/>
      <c r="S24" s="8">
        <f>SUM(S17:S23)</f>
        <v>3.3662705848879169</v>
      </c>
      <c r="U24" s="13">
        <f>SUM(U17:U23)</f>
        <v>3.4511004819354674</v>
      </c>
    </row>
    <row r="25" spans="1:27" x14ac:dyDescent="0.3">
      <c r="B25" s="1"/>
    </row>
    <row r="26" spans="1:27" x14ac:dyDescent="0.3">
      <c r="B26" s="1"/>
      <c r="P26" t="s">
        <v>18</v>
      </c>
      <c r="R26" t="s">
        <v>40</v>
      </c>
      <c r="T26" t="s">
        <v>41</v>
      </c>
      <c r="V26" t="s">
        <v>42</v>
      </c>
      <c r="X26" t="s">
        <v>43</v>
      </c>
    </row>
    <row r="27" spans="1:27" x14ac:dyDescent="0.3">
      <c r="B27" s="1"/>
      <c r="P27" s="3" t="s">
        <v>11</v>
      </c>
      <c r="Q27" s="3" t="s">
        <v>35</v>
      </c>
      <c r="R27" s="3" t="s">
        <v>53</v>
      </c>
      <c r="S27" s="3" t="s">
        <v>54</v>
      </c>
      <c r="T27" s="3" t="s">
        <v>53</v>
      </c>
      <c r="U27" s="3" t="s">
        <v>54</v>
      </c>
      <c r="V27" s="3" t="s">
        <v>53</v>
      </c>
      <c r="W27" s="3" t="s">
        <v>54</v>
      </c>
      <c r="X27" s="3" t="s">
        <v>53</v>
      </c>
      <c r="Y27" s="3" t="s">
        <v>54</v>
      </c>
    </row>
    <row r="28" spans="1:27" x14ac:dyDescent="0.3">
      <c r="P28" s="1" t="s">
        <v>5</v>
      </c>
      <c r="Q28" s="8">
        <f t="shared" ref="Q28:Q34" si="8">N6</f>
        <v>0.29057871534399193</v>
      </c>
      <c r="R28">
        <v>5</v>
      </c>
      <c r="S28" s="12">
        <f>Q28*R28</f>
        <v>1.4528935767199598</v>
      </c>
      <c r="T28">
        <v>3</v>
      </c>
      <c r="U28" s="12">
        <f>Q28*T28</f>
        <v>0.8717361460319758</v>
      </c>
      <c r="V28">
        <v>4</v>
      </c>
      <c r="W28" s="12">
        <f>Q28*V28</f>
        <v>1.1623148613759677</v>
      </c>
      <c r="X28">
        <v>5</v>
      </c>
      <c r="Y28" s="12">
        <f>Q28*X28</f>
        <v>1.4528935767199598</v>
      </c>
    </row>
    <row r="29" spans="1:27" x14ac:dyDescent="0.3">
      <c r="P29" s="1" t="s">
        <v>7</v>
      </c>
      <c r="Q29" s="8">
        <f t="shared" si="8"/>
        <v>0.29327017800308353</v>
      </c>
      <c r="R29">
        <v>3</v>
      </c>
      <c r="S29" s="12">
        <f t="shared" ref="S29" si="9">Q29*R29</f>
        <v>0.87981053400925058</v>
      </c>
      <c r="T29">
        <v>3</v>
      </c>
      <c r="U29" s="12">
        <f t="shared" ref="U29:U34" si="10">Q29*T29</f>
        <v>0.87981053400925058</v>
      </c>
      <c r="V29">
        <v>4</v>
      </c>
      <c r="W29" s="12">
        <f>Q29*V29</f>
        <v>1.1730807120123341</v>
      </c>
      <c r="X29">
        <v>3</v>
      </c>
      <c r="Y29" s="12">
        <f t="shared" ref="Y29:Y34" si="11">Q29*X29</f>
        <v>0.87981053400925058</v>
      </c>
    </row>
    <row r="30" spans="1:27" x14ac:dyDescent="0.3">
      <c r="B30" s="1"/>
      <c r="P30" s="1" t="s">
        <v>62</v>
      </c>
      <c r="Q30" s="8">
        <f t="shared" si="8"/>
        <v>0.15189854611406012</v>
      </c>
      <c r="R30">
        <v>5</v>
      </c>
      <c r="S30" s="12">
        <f>Q30*R30</f>
        <v>0.75949273057030053</v>
      </c>
      <c r="T30">
        <v>5</v>
      </c>
      <c r="U30" s="12">
        <f t="shared" si="10"/>
        <v>0.75949273057030053</v>
      </c>
      <c r="V30">
        <v>5</v>
      </c>
      <c r="W30" s="12">
        <f t="shared" ref="W30:W34" si="12">Q30*V30</f>
        <v>0.75949273057030053</v>
      </c>
      <c r="X30">
        <v>5</v>
      </c>
      <c r="Y30" s="12">
        <f t="shared" si="11"/>
        <v>0.75949273057030053</v>
      </c>
    </row>
    <row r="31" spans="1:27" x14ac:dyDescent="0.3">
      <c r="P31" s="1" t="s">
        <v>61</v>
      </c>
      <c r="Q31" s="8">
        <f t="shared" si="8"/>
        <v>0.11457174986026374</v>
      </c>
      <c r="R31">
        <v>3</v>
      </c>
      <c r="S31" s="12">
        <f t="shared" ref="S31:S34" si="13">Q31*R31</f>
        <v>0.34371524958079119</v>
      </c>
      <c r="T31">
        <v>3</v>
      </c>
      <c r="U31" s="12">
        <f t="shared" si="10"/>
        <v>0.34371524958079119</v>
      </c>
      <c r="V31">
        <v>4</v>
      </c>
      <c r="W31" s="12">
        <f t="shared" si="12"/>
        <v>0.45828699944105494</v>
      </c>
      <c r="X31">
        <v>5</v>
      </c>
      <c r="Y31" s="12">
        <f t="shared" si="11"/>
        <v>0.57285874930131864</v>
      </c>
    </row>
    <row r="32" spans="1:27" x14ac:dyDescent="0.3">
      <c r="P32" s="1" t="s">
        <v>60</v>
      </c>
      <c r="Q32" s="8">
        <f t="shared" si="8"/>
        <v>7.4682030654141252E-2</v>
      </c>
      <c r="R32">
        <v>5</v>
      </c>
      <c r="S32" s="12">
        <f t="shared" si="13"/>
        <v>0.37341015327070626</v>
      </c>
      <c r="T32">
        <v>5</v>
      </c>
      <c r="U32" s="12">
        <f t="shared" si="10"/>
        <v>0.37341015327070626</v>
      </c>
      <c r="V32">
        <v>5</v>
      </c>
      <c r="W32" s="12">
        <f t="shared" si="12"/>
        <v>0.37341015327070626</v>
      </c>
      <c r="X32">
        <v>2</v>
      </c>
      <c r="Y32" s="12">
        <f t="shared" si="11"/>
        <v>0.1493640613082825</v>
      </c>
    </row>
    <row r="33" spans="16:25" x14ac:dyDescent="0.3">
      <c r="P33" s="1" t="s">
        <v>9</v>
      </c>
      <c r="Q33" s="8">
        <f t="shared" si="8"/>
        <v>3.9039651833343673E-2</v>
      </c>
      <c r="R33">
        <v>5</v>
      </c>
      <c r="S33" s="12">
        <f t="shared" si="13"/>
        <v>0.19519825916671837</v>
      </c>
      <c r="T33">
        <v>5</v>
      </c>
      <c r="U33" s="12">
        <f t="shared" si="10"/>
        <v>0.19519825916671837</v>
      </c>
      <c r="V33">
        <v>5</v>
      </c>
      <c r="W33" s="12">
        <f t="shared" si="12"/>
        <v>0.19519825916671837</v>
      </c>
      <c r="X33">
        <v>2</v>
      </c>
      <c r="Y33" s="12">
        <f t="shared" si="11"/>
        <v>7.8079303666687347E-2</v>
      </c>
    </row>
    <row r="34" spans="16:25" x14ac:dyDescent="0.3">
      <c r="P34" s="1" t="s">
        <v>10</v>
      </c>
      <c r="Q34" s="8">
        <f t="shared" si="8"/>
        <v>3.5959128191115838E-2</v>
      </c>
      <c r="R34">
        <v>4</v>
      </c>
      <c r="S34" s="12">
        <f t="shared" si="13"/>
        <v>0.14383651276446335</v>
      </c>
      <c r="T34">
        <v>3</v>
      </c>
      <c r="U34" s="12">
        <f t="shared" si="10"/>
        <v>0.10787738457334752</v>
      </c>
      <c r="V34">
        <v>3</v>
      </c>
      <c r="W34" s="12">
        <f t="shared" si="12"/>
        <v>0.10787738457334752</v>
      </c>
      <c r="X34">
        <v>5</v>
      </c>
      <c r="Y34" s="12">
        <f t="shared" si="11"/>
        <v>0.17979564095557921</v>
      </c>
    </row>
    <row r="35" spans="16:25" x14ac:dyDescent="0.3">
      <c r="P35" s="3" t="s">
        <v>37</v>
      </c>
      <c r="Q35" s="11"/>
      <c r="S35" s="12">
        <f>SUM(S28:S34)</f>
        <v>4.1483570160821897</v>
      </c>
      <c r="U35" s="8">
        <f>SUM(U28:U34)</f>
        <v>3.53124045720309</v>
      </c>
      <c r="W35" s="13">
        <f>SUM(W28:W34)</f>
        <v>4.2296611004104294</v>
      </c>
      <c r="Y35" s="8">
        <f>SUM(Y28:Y34)</f>
        <v>4.0722945965313784</v>
      </c>
    </row>
    <row r="37" spans="16:25" x14ac:dyDescent="0.3">
      <c r="P37" t="s">
        <v>19</v>
      </c>
    </row>
    <row r="38" spans="16:25" x14ac:dyDescent="0.3">
      <c r="P38" s="14" t="s">
        <v>57</v>
      </c>
    </row>
    <row r="39" spans="16:25" x14ac:dyDescent="0.3">
      <c r="P39" t="s">
        <v>58</v>
      </c>
    </row>
    <row r="41" spans="16:25" x14ac:dyDescent="0.3">
      <c r="P41" t="s">
        <v>20</v>
      </c>
    </row>
    <row r="42" spans="16:25" x14ac:dyDescent="0.3">
      <c r="P42" t="s">
        <v>59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2019-04-09T17:33:34Z</dcterms:created>
  <dcterms:modified xsi:type="dcterms:W3CDTF">2019-05-23T15:03:10Z</dcterms:modified>
</cp:coreProperties>
</file>